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bookViews>
    <workbookView xWindow="0" yWindow="0" windowWidth="28335" windowHeight="10740"/>
  </bookViews>
  <sheets>
    <sheet name="последний вариант" sheetId="1" r:id="rId1"/>
  </sheets>
  <definedNames>
    <definedName name="_xlnm._FilterDatabase" localSheetId="0" hidden="1">'последний вариант'!$A$7:$L$36</definedName>
    <definedName name="Z_01819407_0A74_4173_A481_566DF8ED0395_.wvu.PrintArea" localSheetId="0" hidden="1">'последний вариант'!$A$1:$L$36</definedName>
    <definedName name="Z_01819407_0A74_4173_A481_566DF8ED0395_.wvu.PrintTitles" localSheetId="0" hidden="1">'последний вариант'!#REF!</definedName>
    <definedName name="Z_1E26D208_F040_4D33_B95D_1DCB22A8EC4E_.wvu.Cols" localSheetId="0" hidden="1">'последний вариант'!$A:$A</definedName>
    <definedName name="Z_1E26D208_F040_4D33_B95D_1DCB22A8EC4E_.wvu.FilterData" localSheetId="0" hidden="1">'последний вариант'!$A$7:$L$36</definedName>
    <definedName name="Z_1E26D208_F040_4D33_B95D_1DCB22A8EC4E_.wvu.PrintTitles" localSheetId="0" hidden="1">'последний вариант'!#REF!</definedName>
    <definedName name="Z_1FFD0719_1599_4775_A030_2CFDA6530D64_.wvu.PrintArea" localSheetId="0" hidden="1">'последний вариант'!$A$1:$J$36</definedName>
    <definedName name="Z_1FFD0719_1599_4775_A030_2CFDA6530D64_.wvu.PrintTitles" localSheetId="0" hidden="1">'последний вариант'!#REF!</definedName>
    <definedName name="Z_2430C539_AC3B_42B5_AB2B_7569E7DC79B9_.wvu.PrintArea" localSheetId="0" hidden="1">'последний вариант'!$A$1:$L$36</definedName>
    <definedName name="Z_2430C539_AC3B_42B5_AB2B_7569E7DC79B9_.wvu.PrintTitles" localSheetId="0" hidden="1">'последний вариант'!#REF!</definedName>
    <definedName name="Z_353CCF9C_00F7_49C6_8E4D_D582B2AC8B80_.wvu.FilterData" localSheetId="0" hidden="1">'последний вариант'!$A$7:$L$36</definedName>
    <definedName name="Z_353CCF9C_00F7_49C6_8E4D_D582B2AC8B80_.wvu.PrintTitles" localSheetId="0" hidden="1">'последний вариант'!#REF!</definedName>
    <definedName name="Z_50EAB5D8_E157_43B2_BA39_4C41746FD6A6_.wvu.PrintArea" localSheetId="0" hidden="1">'последний вариант'!$A$1:$L$36</definedName>
    <definedName name="Z_50EAB5D8_E157_43B2_BA39_4C41746FD6A6_.wvu.PrintTitles" localSheetId="0" hidden="1">'последний вариант'!#REF!</definedName>
    <definedName name="Z_532B5F43_AB51_488B_AAFB_A8CBD88B63BC_.wvu.PrintArea" localSheetId="0" hidden="1">'последний вариант'!$A$1:$L$36</definedName>
    <definedName name="Z_532B5F43_AB51_488B_AAFB_A8CBD88B63BC_.wvu.Rows" localSheetId="0" hidden="1">'последний вариант'!#REF!</definedName>
    <definedName name="Z_576918AB_5083_4613_8CD7_9D3633655F6F_.wvu.PrintArea" localSheetId="0" hidden="1">'последний вариант'!$A$1:$J$36</definedName>
    <definedName name="Z_576918AB_5083_4613_8CD7_9D3633655F6F_.wvu.PrintTitles" localSheetId="0" hidden="1">'последний вариант'!#REF!</definedName>
    <definedName name="Z_5D92A4E6_52B6_43FA_BEB1_D334D09298C2_.wvu.FilterData" localSheetId="0" hidden="1">'последний вариант'!$A$7:$L$36</definedName>
    <definedName name="Z_5D92A4E6_52B6_43FA_BEB1_D334D09298C2_.wvu.PrintArea" localSheetId="0" hidden="1">'последний вариант'!$A$1:$L$36</definedName>
    <definedName name="Z_5D92A4E6_52B6_43FA_BEB1_D334D09298C2_.wvu.PrintTitles" localSheetId="0" hidden="1">'последний вариант'!#REF!</definedName>
    <definedName name="Z_60102900_E3F1_4329_AC30_2A63305E6794_.wvu.FilterData" localSheetId="0" hidden="1">'последний вариант'!$A$7:$L$36</definedName>
    <definedName name="Z_60102900_E3F1_4329_AC30_2A63305E6794_.wvu.PrintArea" localSheetId="0" hidden="1">'последний вариант'!$A$1:$L$36</definedName>
    <definedName name="Z_60102900_E3F1_4329_AC30_2A63305E6794_.wvu.PrintTitles" localSheetId="0" hidden="1">'последний вариант'!#REF!</definedName>
    <definedName name="Z_7036769E_1D64_42DE_AC48_57C0C6D20FE2_.wvu.FilterData" localSheetId="0" hidden="1">'последний вариант'!$A$7:$L$36</definedName>
    <definedName name="Z_7036769E_1D64_42DE_AC48_57C0C6D20FE2_.wvu.PrintArea" localSheetId="0" hidden="1">'последний вариант'!$A$1:$L$36</definedName>
    <definedName name="Z_9426829B_160F_4292_BD3F_9A4D89415551_.wvu.FilterData" localSheetId="0" hidden="1">'последний вариант'!$A$7:$L$36</definedName>
    <definedName name="Z_A4EA716F_6D74_47BD_B999_F239E1DBAF92_.wvu.PrintArea" localSheetId="0" hidden="1">'последний вариант'!$A$1:$L$36</definedName>
    <definedName name="Z_A4EA716F_6D74_47BD_B999_F239E1DBAF92_.wvu.PrintTitles" localSheetId="0" hidden="1">'последний вариант'!#REF!</definedName>
    <definedName name="Z_A745643F_D1E0_48E0_8F50_AB8E28F37E8F_.wvu.FilterData" localSheetId="0" hidden="1">'последний вариант'!$A$7:$L$36</definedName>
    <definedName name="Z_A745643F_D1E0_48E0_8F50_AB8E28F37E8F_.wvu.PrintArea" localSheetId="0" hidden="1">'последний вариант'!$A$1:$L$36</definedName>
    <definedName name="Z_A745643F_D1E0_48E0_8F50_AB8E28F37E8F_.wvu.Rows" localSheetId="0" hidden="1">'последний вариант'!#REF!,'последний вариант'!#REF!</definedName>
    <definedName name="Z_AB3EDB28_6B13_460F_A9FE_DBEAED627A09_.wvu.PrintArea" localSheetId="0" hidden="1">'последний вариант'!$A$1:$L$36</definedName>
    <definedName name="Z_AB3EDB28_6B13_460F_A9FE_DBEAED627A09_.wvu.PrintTitles" localSheetId="0" hidden="1">'последний вариант'!#REF!</definedName>
    <definedName name="Z_ADC4D2E4_6742_4893_B8AD_8C91AE46A66B_.wvu.FilterData" localSheetId="0" hidden="1">'последний вариант'!$A$7:$L$36</definedName>
    <definedName name="Z_ADC4D2E4_6742_4893_B8AD_8C91AE46A66B_.wvu.PrintArea" localSheetId="0" hidden="1">'последний вариант'!$A$1:$L$36</definedName>
    <definedName name="Z_B78F36EF_63A0_4B89_8873_E24A5004F567_.wvu.PrintArea" localSheetId="0" hidden="1">'последний вариант'!$A$1:$L$36</definedName>
    <definedName name="Z_B78F36EF_63A0_4B89_8873_E24A5004F567_.wvu.PrintTitles" localSheetId="0" hidden="1">'последний вариант'!#REF!</definedName>
    <definedName name="Z_B78F36EF_63A0_4B89_8873_E24A5004F567_.wvu.Rows" localSheetId="0" hidden="1">'последний вариант'!$2:$2</definedName>
    <definedName name="Z_BE8EC065_5C38_42C7_ADC8_B065896A8878_.wvu.PrintArea" localSheetId="0" hidden="1">'последний вариант'!$A$1:$L$36</definedName>
    <definedName name="Z_CD209D3A_4E6A_4E5F_A583_CDCA6DE5B823_.wvu.PrintArea" localSheetId="0" hidden="1">'последний вариант'!$A$1:$J$36</definedName>
    <definedName name="Z_CD209D3A_4E6A_4E5F_A583_CDCA6DE5B823_.wvu.PrintTitles" localSheetId="0" hidden="1">'последний вариант'!#REF!</definedName>
    <definedName name="Z_DE4DCB25_AC87_4D66_B6D3_9EEA95521BD9_.wvu.PrintArea" localSheetId="0" hidden="1">'последний вариант'!$A$1:$J$36</definedName>
    <definedName name="Z_DE4DCB25_AC87_4D66_B6D3_9EEA95521BD9_.wvu.PrintTitles" localSheetId="0" hidden="1">'последний вариант'!#REF!</definedName>
    <definedName name="Z_E379F379_F9C6_4D1E_B70E_5A072C5DE947_.wvu.PrintArea" localSheetId="0" hidden="1">'последний вариант'!$A$1:$L$36</definedName>
    <definedName name="_xlnm.Print_Area" localSheetId="0">'последний вариант'!$A$1:$L$36</definedName>
  </definedNames>
  <calcPr calcId="162913"/>
  <customWorkbookViews>
    <customWorkbookView name="Комлева Виктория Васимовна - Личное представление" guid="{7036769E-1D64-42DE-AC48-57C0C6D20FE2}" mergeInterval="0" personalView="1" maximized="1" xWindow="-8" yWindow="-8" windowWidth="1936" windowHeight="1056"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Денисова Евгения Юрьевна - Личное представление" guid="{BAE1EEA8-A272-4700-897C-AF4B1FD5F525}" mergeInterval="0" personalView="1" maximized="1" windowWidth="1261" windowHeight="797"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hea - Личное представление" guid="{1FFD0719-1599-4775-A030-2CFDA6530D64}" mergeInterval="0" personalView="1" maximized="1" xWindow="1" yWindow="1" windowWidth="1280" windowHeight="499"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Шпилева Юлия Михайловна - Личное представление" guid="{60102900-E3F1-4329-AC30-2A63305E6794}" mergeInterval="0" personalView="1" maximized="1" xWindow="-9" yWindow="-9" windowWidth="1938" windowHeight="1048" tabRatio="721" activeSheetId="1"/>
    <customWorkbookView name="Каменская Ирина Владимировна - Личное представление" guid="{5D92A4E6-52B6-43FA-BEB1-D334D09298C2}" mergeInterval="0" personalView="1" maximized="1" xWindow="-8" yWindow="-8" windowWidth="1936" windowHeight="1056" tabRatio="721" activeSheetId="1"/>
    <customWorkbookView name="Непочатова Надежда Валерьевна - Личное представление" guid="{9426829B-160F-4292-BD3F-9A4D89415551}" mergeInterval="0" personalView="1" maximized="1" xWindow="-8" yWindow="-8" windowWidth="1936" windowHeight="1056" activeSheetId="1"/>
    <customWorkbookView name="Рогожина Ольга Сергеевна - Личное представление" guid="{353CCF9C-00F7-49C6-8E4D-D582B2AC8B80}" mergeInterval="0" personalView="1" maximized="1" xWindow="-8" yWindow="-8" windowWidth="1936" windowHeight="1056" activeSheetId="1"/>
    <customWorkbookView name="Шулепова Ольга Анатольевна - Личное представление" guid="{1E26D208-F040-4D33-B95D-1DCB22A8EC4E}" mergeInterval="0" personalView="1" maximized="1" xWindow="-8" yWindow="-8" windowWidth="1936" windowHeight="1056" activeSheetId="1"/>
  </customWorkbookViews>
</workbook>
</file>

<file path=xl/calcChain.xml><?xml version="1.0" encoding="utf-8"?>
<calcChain xmlns="http://schemas.openxmlformats.org/spreadsheetml/2006/main">
  <c r="L36" i="1" l="1"/>
  <c r="K36" i="1"/>
  <c r="J36" i="1"/>
  <c r="L35" i="1"/>
  <c r="K35" i="1"/>
  <c r="J35" i="1"/>
  <c r="L30" i="1"/>
  <c r="K30" i="1"/>
  <c r="J30" i="1"/>
</calcChain>
</file>

<file path=xl/sharedStrings.xml><?xml version="1.0" encoding="utf-8"?>
<sst xmlns="http://schemas.openxmlformats.org/spreadsheetml/2006/main" count="213" uniqueCount="109">
  <si>
    <t>-</t>
  </si>
  <si>
    <t>да</t>
  </si>
  <si>
    <t>ежегодно</t>
  </si>
  <si>
    <t>не менее 100</t>
  </si>
  <si>
    <t>2 раза в год</t>
  </si>
  <si>
    <t>не менее 2</t>
  </si>
  <si>
    <t>комиссия 
по мобилизации дополнительных доходов в местный бюджет</t>
  </si>
  <si>
    <t xml:space="preserve">да
                                                                                                                                                                                                                                                                                                                                                                                                                                                                                                                            </t>
  </si>
  <si>
    <t xml:space="preserve">да
                                                                                                                                                                                                                                                                                                                                                </t>
  </si>
  <si>
    <t>от ______________ № ___________</t>
  </si>
  <si>
    <t>Администрации города</t>
  </si>
  <si>
    <t>протоколы заседаний комиссии по мобилизации дополнительных доходов в местный бюджет</t>
  </si>
  <si>
    <t>главные администраторы доходов бюджета</t>
  </si>
  <si>
    <t>не менее 1</t>
  </si>
  <si>
    <t xml:space="preserve">к постановлению
</t>
  </si>
  <si>
    <t xml:space="preserve">не менее 3
</t>
  </si>
  <si>
    <t>в течение года</t>
  </si>
  <si>
    <t xml:space="preserve">не менее 2           </t>
  </si>
  <si>
    <t>не менее 8</t>
  </si>
  <si>
    <t>акты обследований зданий (строений, сооружений) и помещений</t>
  </si>
  <si>
    <t>количество организованных заседаний комиссии по мобилизации дополнительных доходов в местный бюджет, ед.</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</si>
  <si>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</si>
  <si>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доля доходов от реализации муниципального имущества в общем объеме неналоговых доходов, %</t>
  </si>
  <si>
    <t xml:space="preserve">не менее 100
</t>
  </si>
  <si>
    <t>проведение анализа поступлений в бюджет города земельного налога, налога на имущество физических лиц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да/нет</t>
  </si>
  <si>
    <t>проведение адресной работы с физическими лицами-сотрудниками Администрации города и работниками муниципальных организаций города, имеющих задолженность по имущественным налогам, да/нет</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</si>
  <si>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 *</t>
  </si>
  <si>
    <t>1. Направления мобилизации доходов бюджета городского округа Сургут Ханты-Мансийского автономного округа ‒ Югры</t>
  </si>
  <si>
    <t>Приложение 
Администрации города
от ____________ № _______</t>
  </si>
  <si>
    <t>департамент финансов</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</si>
  <si>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</si>
  <si>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информацию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</si>
  <si>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количество самостоятельно выявленных объектов недвижимого имущества, соответствующих критериям статьи 378.2 Налогового кодекса Российской Федерации и подлежащих включению в Перечень объектов недвижимости, в отношении которых налоговая база определяется как кадастровая стоимость и налогообложение осуществляется по ставке 2%</t>
  </si>
  <si>
    <t>департамент имущественных и земельных отношений,
департамент финансов</t>
  </si>
  <si>
    <t>проведение анализа поступлений в бюджет города сумм земельного налога в отношении земельных участков, ранее находящихся в муниципальной собственности и перешедших в собственность юридических и физических лиц на основании заключенных с Администрацией города Сургута договоров купли-продажи (за 3 последних отчетных периода) для последующего включения в налоговый оборот земельных участков, в отношении которых установлен факт неисчисления (неуплаты) сумм земельного налога, да/нет;</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</si>
  <si>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</si>
  <si>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не менее
1 000</t>
  </si>
  <si>
    <t>департамент финансов, комитет информационной политики,
структурные подразделения Администрации города, муниципальные организации города</t>
  </si>
  <si>
    <t>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</si>
  <si>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ежеквартальное направление в адрес ИФНС России по городу Сургуту Ханты-Мансийского автономного округа – Югры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</si>
  <si>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не менее 4</t>
  </si>
  <si>
    <t>Принять меры, направленные:
-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 на совершенствование механизмов поддержки предпринимательства в целях поступления в запланированных объемах налогов на совокупный доход;
- на популяризацию института самозанятых граждан с применением налога на профессиональный доход</t>
  </si>
  <si>
    <t xml:space="preserve">проведение анализа эффективности осуществляемых мер поддержки и стимулирования субъектов предпринимательства, да/нет
</t>
  </si>
  <si>
    <t>процент исполнения налогов на совокупный доход (отношение фактических поступлений к первоначальным плановым показателям), % *</t>
  </si>
  <si>
    <t xml:space="preserve">Администрация города, департамент архитектуры и градостроительства, департамент имущественных и земельных отношений
</t>
  </si>
  <si>
    <t>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</si>
  <si>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департамент имущественных и земельных отношений</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</si>
  <si>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</si>
  <si>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</si>
  <si>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Обеспечить привлечение средств в бюджет города от реализации муниципального имущества</t>
  </si>
  <si>
    <t>Администрация города, департамент имущественных и земельных отношений</t>
  </si>
  <si>
    <t>не менее 9</t>
  </si>
  <si>
    <t>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</si>
  <si>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контрольное управление, департамент имущественных и земельных отношений, департамент архитектуры и градостроительства, Администрация города</t>
  </si>
  <si>
    <t>Осуществлять контроль за исполнением поставщиками (подрядчиками, исполнителями) обязательств, предусмотренных муниципальными контрактами.</t>
  </si>
  <si>
    <t>Осуществлять мероприятия по повышению налоговой грамотности граждан в целях увеличения уровня собираемости налогов</t>
  </si>
  <si>
    <t>организация совместно с ИФНС России по г. Сургуту Ханты-Мансийского автономного округа - Югры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и извещениях об оплате коммунальных услуг, да/нет;</t>
  </si>
  <si>
    <t>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касающимся скрытых форм оплаты труда, состояния задолженности по оплате труда, нарушения трудовых прав работников на территории города Сургута</t>
  </si>
  <si>
    <t>Принять меры, направленные на снижение просроченной дебиторской задолженности по неналоговым доходам бюджета города Сургута</t>
  </si>
  <si>
    <t xml:space="preserve">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</si>
  <si>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Администрация города (департамент городского хозяйства)</t>
  </si>
  <si>
    <t>проект решения Думы города о нормативах отчислений части прибыли муниципальных унитарных предприятий в доход бюджета города Сургута</t>
  </si>
  <si>
    <t>отношение количества случаев нарушений неисполнения или ненадлежащее исполнение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 *</t>
  </si>
  <si>
    <t>увеличение количества плательщиков налога на профессиональный доход, % *</t>
  </si>
  <si>
    <t>департамент финансов, департамент имущественных и земельных отношений, управление потребительского рынка и защиты прав потребителей (по мере обращения)</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</si>
  <si>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 объектов недвижимости, в отношении которых налоговая база определяется как кадастровая стоимость и налогообложение осуществляется по ставке 2%</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</si>
  <si>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</si>
  <si>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          </t>
  </si>
  <si>
    <t>наличие в рабочей группе межведомственной комиссии Ханты-Мансийского автономного округа -Югры по противодействию формированию просроченной задолженности по заработной плате в городе Сургуте,  представителей территориальных органов федеральных (фискальных, правоохранительных, контролирующих) органов исполнительной власти, да/нет</t>
  </si>
  <si>
    <t xml:space="preserve">департамент финансов, департамент архитектуры и градостроительства, контрольное управление, департамент имущественных и земельных отношений </t>
  </si>
  <si>
    <t>1.1</t>
  </si>
  <si>
    <t>1.2</t>
  </si>
  <si>
    <t>1.3</t>
  </si>
  <si>
    <t>1.4</t>
  </si>
  <si>
    <t>1.5</t>
  </si>
  <si>
    <t>1.6</t>
  </si>
  <si>
    <t>1.7</t>
  </si>
  <si>
    <t>1.8</t>
  </si>
  <si>
    <t>1.9</t>
  </si>
  <si>
    <t>1.10</t>
  </si>
  <si>
    <t>1.11</t>
  </si>
  <si>
    <t>1.12</t>
  </si>
  <si>
    <t>1.13</t>
  </si>
  <si>
    <t>1.14</t>
  </si>
  <si>
    <t>1.15</t>
  </si>
  <si>
    <t>1.16</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</si>
  <si>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</si>
  <si>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Итого по доходам, в том числе</t>
  </si>
  <si>
    <t>ежегодно                             не позднее                    10 октября</t>
  </si>
  <si>
    <t>в течение года                                                                               (по мере необходимости)</t>
  </si>
  <si>
    <t>рабочая группа                    по подготовке предложений                    по установлению (изменению) налоговых ставок, предоставлению (отмене) налоговых льгот по местным налогам и сборам</t>
  </si>
  <si>
    <t>Проводить адресную работу с организациями                                                                                                                                     и индивидуальными предпринимателями в рамках деятельности комиссии по мобилизации дополнительных доходов в местный бюджет с целью сокращения объема задолженности по налоговым                                                                                                                        и неналоговым платежам</t>
  </si>
  <si>
    <t>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объёме,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</si>
  <si>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</si>
  <si>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</si>
  <si>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</si>
  <si>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</si>
  <si>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</si>
  <si>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протоколы заседаний комиссии                                                                              по мобилизации дополнительных доходов в местный бюджет</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</si>
  <si>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</si>
  <si>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 проводить обследования зданий (строений, сооружений) и помещений для определения вида                                                                                D15их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</si>
  <si>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</si>
  <si>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</si>
  <si>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ежегодно                                                  не позднее 01 июня</t>
  </si>
  <si>
    <t>управление инвестиций, развития предпринима-                 тельства и туризма</t>
  </si>
  <si>
    <t>протоколы заседаний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встреч, совещаний</t>
  </si>
  <si>
    <t xml:space="preserve">рабочая группа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</si>
  <si>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касающимся скрытых форм оплаты труда, состояния задолженности по оплате труда, нарушения трудовых прав работников                                                                                                  на территории города Сургута, ед.</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</si>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</sst>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sz val="14"/>
      <color theme="1"/>
      <name val="Times New Roman"/>
      <family val="1"/>
      <charset val="204"/>
    </font>
    <font>
      <sz val="18"/>
      <color theme="1"/>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center" wrapText="1"/>
    </xf>
    <xf numFmtId="0" fontId="1" fillId="0" borderId="0" xfId="0" applyFont="1" applyFill="1" applyAlignment="1">
      <alignment horizontal="justify" wrapText="1"/>
    </xf>
    <xf numFmtId="0" fontId="1" fillId="0" borderId="0" xfId="0" applyFont="1" applyFill="1" applyAlignment="1">
      <alignment wrapText="1"/>
    </xf>
    <xf numFmtId="0" fontId="1" fillId="0" borderId="0" xfId="0" applyFont="1" applyFill="1" applyAlignment="1">
      <alignment horizontal="left" vertical="top" wrapText="1"/>
    </xf>
    <xf numFmtId="0" fontId="1" fillId="0" borderId="0" xfId="0" applyFont="1" applyFill="1" applyAlignment="1">
      <alignment horizontal="center" vertical="center" wrapText="1"/>
    </xf>
    <xf numFmtId="0" fontId="1" fillId="0" borderId="13"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0" xfId="0" applyFont="1" applyFill="1" applyAlignment="1">
      <alignment horizontal="left" vertical="center" wrapText="1"/>
    </xf>
    <xf numFmtId="0" fontId="1" fillId="0" borderId="0" xfId="0" applyFont="1" applyFill="1" applyAlignment="1">
      <alignment horizontal="left" vertical="top" wrapText="1"/>
    </xf>
    <xf numFmtId="164" fontId="1" fillId="0" borderId="0" xfId="0" applyNumberFormat="1" applyFont="1" applyFill="1" applyAlignment="1">
      <alignment horizontal="left" vertical="center" wrapText="1"/>
    </xf>
    <xf numFmtId="164" fontId="1" fillId="0" borderId="1" xfId="0" applyNumberFormat="1" applyFont="1" applyFill="1" applyBorder="1" applyAlignment="1">
      <alignment horizontal="left" vertical="top" wrapText="1" indent="1"/>
    </xf>
    <xf numFmtId="49" fontId="1" fillId="0" borderId="2" xfId="0" applyNumberFormat="1" applyFont="1" applyFill="1" applyBorder="1" applyAlignment="1">
      <alignment horizontal="left" vertical="top" wrapText="1" indent="1"/>
    </xf>
    <xf numFmtId="0" fontId="1" fillId="0" borderId="1" xfId="0" applyFont="1" applyFill="1" applyBorder="1" applyAlignment="1">
      <alignment horizontal="left" vertical="top" wrapText="1" indent="1"/>
    </xf>
    <xf numFmtId="49" fontId="1" fillId="0" borderId="1"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49" fontId="1" fillId="0" borderId="4" xfId="0" applyNumberFormat="1"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0" borderId="6" xfId="0" applyFont="1" applyFill="1" applyBorder="1" applyAlignment="1">
      <alignment horizontal="left" vertical="top" wrapText="1" indent="1"/>
    </xf>
    <xf numFmtId="0" fontId="1" fillId="0" borderId="7" xfId="0" applyFont="1" applyFill="1" applyBorder="1" applyAlignment="1">
      <alignment horizontal="left" vertical="top" wrapText="1" indent="1"/>
    </xf>
    <xf numFmtId="49" fontId="1" fillId="0" borderId="4" xfId="0" applyNumberFormat="1" applyFont="1" applyFill="1" applyBorder="1" applyAlignment="1">
      <alignment horizontal="left" vertical="top" wrapText="1" indent="1"/>
    </xf>
    <xf numFmtId="49" fontId="1" fillId="0" borderId="11" xfId="0" applyNumberFormat="1" applyFont="1" applyFill="1" applyBorder="1" applyAlignment="1">
      <alignment horizontal="left" vertical="top" wrapText="1" indent="1"/>
    </xf>
    <xf numFmtId="0" fontId="1" fillId="0" borderId="14" xfId="0" applyFont="1" applyFill="1" applyBorder="1" applyAlignment="1">
      <alignment horizontal="left" vertical="top" wrapText="1" indent="1"/>
    </xf>
    <xf numFmtId="0" fontId="1" fillId="0" borderId="10" xfId="0" applyFont="1" applyFill="1" applyBorder="1" applyAlignment="1">
      <alignment horizontal="left" vertical="top" wrapText="1" indent="1"/>
    </xf>
    <xf numFmtId="0" fontId="1" fillId="0" borderId="2"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49" fontId="1" fillId="0" borderId="2" xfId="0" applyNumberFormat="1" applyFont="1" applyFill="1" applyBorder="1" applyAlignment="1">
      <alignment horizontal="center" vertical="top" wrapText="1"/>
    </xf>
    <xf numFmtId="49" fontId="1" fillId="0" borderId="4"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49" fontId="1" fillId="0" borderId="6"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49" fontId="1" fillId="0" borderId="7" xfId="0" applyNumberFormat="1" applyFont="1" applyFill="1" applyBorder="1" applyAlignment="1">
      <alignment horizontal="center" vertical="top" wrapText="1"/>
    </xf>
    <xf numFmtId="49" fontId="1" fillId="0" borderId="10" xfId="0" applyNumberFormat="1"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6" xfId="0"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2" fontId="1" fillId="0" borderId="2" xfId="0" applyNumberFormat="1" applyFont="1" applyFill="1" applyBorder="1" applyAlignment="1">
      <alignment horizontal="left" vertical="top" wrapText="1" indent="1"/>
    </xf>
    <xf numFmtId="2" fontId="1" fillId="0" borderId="4" xfId="0" applyNumberFormat="1"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0" fillId="0" borderId="4" xfId="0" applyBorder="1" applyAlignment="1">
      <alignment horizontal="left" vertical="top" wrapText="1" indent="1"/>
    </xf>
    <xf numFmtId="0" fontId="0" fillId="0" borderId="3" xfId="0" applyBorder="1" applyAlignment="1">
      <alignment horizontal="left" vertical="top" wrapText="1" indent="1"/>
    </xf>
    <xf numFmtId="49" fontId="1" fillId="0" borderId="1" xfId="0" applyNumberFormat="1" applyFont="1" applyFill="1" applyBorder="1" applyAlignment="1">
      <alignment horizontal="left" vertical="top" wrapText="1" indent="1"/>
    </xf>
    <xf numFmtId="49" fontId="1" fillId="0" borderId="12" xfId="0" applyNumberFormat="1" applyFont="1" applyFill="1" applyBorder="1" applyAlignment="1">
      <alignment horizontal="left" vertical="top" wrapText="1" indent="1"/>
    </xf>
    <xf numFmtId="49" fontId="1" fillId="0" borderId="14" xfId="0" applyNumberFormat="1" applyFont="1" applyFill="1" applyBorder="1" applyAlignment="1">
      <alignment horizontal="left" vertical="top" wrapText="1" indent="1"/>
    </xf>
    <xf numFmtId="0" fontId="1" fillId="0" borderId="15" xfId="0" applyFont="1" applyFill="1" applyBorder="1" applyAlignment="1">
      <alignment horizontal="left" vertical="top" wrapText="1" indent="1"/>
    </xf>
    <xf numFmtId="0" fontId="2" fillId="0" borderId="0" xfId="0" applyFont="1" applyFill="1" applyAlignment="1">
      <alignment horizontal="left" vertical="top" wrapText="1"/>
    </xf>
    <xf numFmtId="49" fontId="1" fillId="0" borderId="2" xfId="0" applyNumberFormat="1" applyFont="1" applyFill="1" applyBorder="1" applyAlignment="1">
      <alignment horizontal="center" vertical="top" wrapText="1"/>
    </xf>
    <xf numFmtId="0" fontId="1" fillId="0" borderId="8" xfId="0" applyFont="1" applyFill="1" applyBorder="1" applyAlignment="1">
      <alignment horizontal="left" vertical="top" wrapText="1" indent="1"/>
    </xf>
    <xf numFmtId="0" fontId="1" fillId="0" borderId="9" xfId="0" applyFont="1" applyFill="1" applyBorder="1" applyAlignment="1">
      <alignment horizontal="left" vertical="top" wrapText="1" indent="1"/>
    </xf>
    <xf numFmtId="0" fontId="1" fillId="0" borderId="5" xfId="0" applyFont="1" applyFill="1" applyBorder="1" applyAlignment="1">
      <alignment horizontal="left" vertical="top" wrapText="1" indent="1"/>
    </xf>
    <xf numFmtId="0" fontId="1" fillId="0" borderId="1" xfId="0" applyFont="1" applyFill="1" applyBorder="1" applyAlignment="1">
      <alignment horizontal="left" vertical="top" wrapText="1" indent="1"/>
    </xf>
    <xf numFmtId="0" fontId="1" fillId="0" borderId="3" xfId="0" applyFont="1" applyBorder="1" applyAlignment="1">
      <alignment horizontal="center" vertical="top" wrapText="1"/>
    </xf>
    <xf numFmtId="164" fontId="1" fillId="0" borderId="2" xfId="0" applyNumberFormat="1" applyFont="1" applyFill="1" applyBorder="1" applyAlignment="1">
      <alignment horizontal="center" vertical="top" wrapText="1"/>
    </xf>
    <xf numFmtId="0" fontId="1" fillId="0" borderId="4" xfId="0" applyFont="1" applyBorder="1" applyAlignment="1">
      <alignment horizontal="center" vertical="top" wrapText="1"/>
    </xf>
    <xf numFmtId="0" fontId="0" fillId="0" borderId="0" xfId="0" applyAlignment="1">
      <alignment horizontal="left" vertical="top" wrapText="1"/>
    </xf>
    <xf numFmtId="49" fontId="1" fillId="0" borderId="4" xfId="0" applyNumberFormat="1" applyFont="1" applyBorder="1" applyAlignment="1">
      <alignment horizontal="left" vertical="top" wrapText="1" indent="1"/>
    </xf>
    <xf numFmtId="0" fontId="1" fillId="0" borderId="4" xfId="0" applyFont="1" applyBorder="1" applyAlignment="1">
      <alignment horizontal="left" vertical="top" wrapText="1" indent="1"/>
    </xf>
    <xf numFmtId="0" fontId="0" fillId="0" borderId="3" xfId="0" applyBorder="1" applyAlignment="1">
      <alignment horizontal="center" vertical="top" wrapText="1"/>
    </xf>
    <xf numFmtId="0" fontId="0" fillId="0" borderId="4" xfId="0"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6"/>
  <sheetViews>
    <sheetView tabSelected="1" view="pageBreakPreview" zoomScale="85" zoomScaleNormal="75" zoomScaleSheetLayoutView="85" workbookViewId="0">
      <selection activeCell="E13" sqref="E13"/>
    </sheetView>
  </sheetViews>
  <sheetFormatPr defaultColWidth="9.140625" defaultRowHeight="18.75" x14ac:dyDescent="0.3"/>
  <cols>
    <col min="1" max="1" width="7.7109375" style="1" customWidth="1"/>
    <col min="2" max="2" width="63.42578125" style="2" customWidth="1"/>
    <col min="3" max="3" width="25.85546875" style="3" customWidth="1"/>
    <col min="4" max="4" width="21.85546875" style="1" customWidth="1"/>
    <col min="5" max="5" width="40.28515625" style="3" customWidth="1"/>
    <col min="6" max="6" width="52.5703125" style="4" customWidth="1"/>
    <col min="7" max="7" width="18.85546875" style="1" customWidth="1"/>
    <col min="8" max="8" width="18.140625" style="1" customWidth="1"/>
    <col min="9" max="9" width="17.42578125" style="1" customWidth="1"/>
    <col min="10" max="10" width="17.85546875" style="1" customWidth="1"/>
    <col min="11" max="11" width="18.28515625" style="1" customWidth="1"/>
    <col min="12" max="12" width="18" style="1" customWidth="1"/>
    <col min="13" max="15" width="9.140625" style="5" customWidth="1"/>
    <col min="16" max="18" width="12" style="5" bestFit="1" customWidth="1"/>
    <col min="19" max="31" width="9.140625" style="5" customWidth="1"/>
    <col min="32" max="16384" width="9.140625" style="5"/>
  </cols>
  <sheetData>
    <row r="1" spans="1:19" ht="23.25" x14ac:dyDescent="0.3">
      <c r="J1" s="59" t="s">
        <v>28</v>
      </c>
      <c r="K1" s="59"/>
      <c r="L1" s="59"/>
    </row>
    <row r="2" spans="1:19" ht="23.25" x14ac:dyDescent="0.3">
      <c r="J2" s="59" t="s">
        <v>14</v>
      </c>
      <c r="K2" s="59"/>
      <c r="L2" s="59"/>
    </row>
    <row r="3" spans="1:19" ht="23.25" x14ac:dyDescent="0.3">
      <c r="J3" s="59" t="s">
        <v>10</v>
      </c>
      <c r="K3" s="59"/>
      <c r="L3" s="68"/>
    </row>
    <row r="4" spans="1:19" ht="23.25" x14ac:dyDescent="0.3">
      <c r="J4" s="59" t="s">
        <v>9</v>
      </c>
      <c r="K4" s="59"/>
      <c r="L4" s="59"/>
    </row>
    <row r="5" spans="1:19" ht="22.5" customHeight="1" x14ac:dyDescent="0.3">
      <c r="J5" s="11"/>
      <c r="K5" s="11"/>
      <c r="L5" s="11"/>
    </row>
    <row r="6" spans="1:19" ht="24" customHeight="1" x14ac:dyDescent="0.3">
      <c r="J6" s="6"/>
      <c r="K6" s="6"/>
      <c r="L6" s="6"/>
    </row>
    <row r="7" spans="1:19" s="10" customFormat="1" ht="21.75" customHeight="1" x14ac:dyDescent="0.25">
      <c r="A7" s="64" t="s">
        <v>27</v>
      </c>
      <c r="B7" s="64"/>
      <c r="C7" s="64"/>
      <c r="D7" s="64"/>
      <c r="E7" s="64"/>
      <c r="F7" s="64"/>
      <c r="G7" s="64"/>
      <c r="H7" s="64"/>
      <c r="I7" s="64"/>
      <c r="J7" s="64"/>
      <c r="K7" s="64"/>
      <c r="L7" s="64"/>
    </row>
    <row r="8" spans="1:19" s="10" customFormat="1" ht="22.5" customHeight="1" x14ac:dyDescent="0.25">
      <c r="A8" s="61" t="s">
        <v>87</v>
      </c>
      <c r="B8" s="62"/>
      <c r="C8" s="62"/>
      <c r="D8" s="62"/>
      <c r="E8" s="62"/>
      <c r="F8" s="62"/>
      <c r="G8" s="62"/>
      <c r="H8" s="62"/>
      <c r="I8" s="63"/>
      <c r="J8" s="13">
        <v>432348</v>
      </c>
      <c r="K8" s="13">
        <v>418789.7</v>
      </c>
      <c r="L8" s="13">
        <v>420055.5</v>
      </c>
      <c r="P8" s="12"/>
      <c r="Q8" s="12"/>
      <c r="R8" s="12"/>
      <c r="S8" s="12"/>
    </row>
    <row r="9" spans="1:19" s="1" customFormat="1" ht="111.75" customHeight="1" x14ac:dyDescent="0.25">
      <c r="A9" s="46" t="s">
        <v>70</v>
      </c>
      <c r="B9" s="46" t="s">
        <v>94</v>
      </c>
      <c r="C9" s="48" t="s">
        <v>29</v>
      </c>
      <c r="D9" s="43" t="s">
        <v>88</v>
      </c>
      <c r="E9" s="46" t="s">
        <v>96</v>
      </c>
      <c r="F9" s="46" t="s">
        <v>97</v>
      </c>
      <c r="G9" s="43" t="s">
        <v>1</v>
      </c>
      <c r="H9" s="43" t="s">
        <v>1</v>
      </c>
      <c r="I9" s="43" t="s">
        <v>1</v>
      </c>
      <c r="J9" s="66">
        <v>171441.1</v>
      </c>
      <c r="K9" s="66">
        <v>166317.6</v>
      </c>
      <c r="L9" s="66">
        <v>168710.7</v>
      </c>
    </row>
    <row r="10" spans="1:19" s="1" customFormat="1" ht="202.5" customHeight="1" x14ac:dyDescent="0.25">
      <c r="A10" s="47"/>
      <c r="B10" s="49"/>
      <c r="C10" s="49"/>
      <c r="D10" s="45"/>
      <c r="E10" s="49"/>
      <c r="F10" s="49"/>
      <c r="G10" s="45"/>
      <c r="H10" s="45"/>
      <c r="I10" s="45"/>
      <c r="J10" s="45"/>
      <c r="K10" s="45"/>
      <c r="L10" s="45"/>
    </row>
    <row r="11" spans="1:19" s="1" customFormat="1" ht="117" customHeight="1" x14ac:dyDescent="0.25">
      <c r="A11" s="14" t="s">
        <v>71</v>
      </c>
      <c r="B11" s="14" t="s">
        <v>91</v>
      </c>
      <c r="C11" s="15" t="s">
        <v>6</v>
      </c>
      <c r="D11" s="28" t="s">
        <v>4</v>
      </c>
      <c r="E11" s="14" t="s">
        <v>11</v>
      </c>
      <c r="F11" s="14" t="s">
        <v>20</v>
      </c>
      <c r="G11" s="26" t="s">
        <v>5</v>
      </c>
      <c r="H11" s="26" t="s">
        <v>5</v>
      </c>
      <c r="I11" s="26" t="s">
        <v>5</v>
      </c>
      <c r="J11" s="27">
        <v>25000</v>
      </c>
      <c r="K11" s="27">
        <v>25000</v>
      </c>
      <c r="L11" s="27">
        <v>25000</v>
      </c>
    </row>
    <row r="12" spans="1:19" s="1" customFormat="1" ht="192" customHeight="1" x14ac:dyDescent="0.25">
      <c r="A12" s="16" t="s">
        <v>72</v>
      </c>
      <c r="B12" s="16" t="s">
        <v>92</v>
      </c>
      <c r="C12" s="15" t="s">
        <v>6</v>
      </c>
      <c r="D12" s="28" t="s">
        <v>4</v>
      </c>
      <c r="E12" s="16" t="s">
        <v>98</v>
      </c>
      <c r="F12" s="16" t="s">
        <v>20</v>
      </c>
      <c r="G12" s="28" t="s">
        <v>5</v>
      </c>
      <c r="H12" s="28" t="s">
        <v>5</v>
      </c>
      <c r="I12" s="28" t="s">
        <v>5</v>
      </c>
      <c r="J12" s="29" t="s">
        <v>0</v>
      </c>
      <c r="K12" s="29" t="s">
        <v>0</v>
      </c>
      <c r="L12" s="29" t="s">
        <v>0</v>
      </c>
    </row>
    <row r="13" spans="1:19" s="1" customFormat="1" ht="207.75" customHeight="1" x14ac:dyDescent="0.25">
      <c r="A13" s="14" t="s">
        <v>73</v>
      </c>
      <c r="B13" s="14" t="s">
        <v>93</v>
      </c>
      <c r="C13" s="17" t="s">
        <v>90</v>
      </c>
      <c r="D13" s="30" t="s">
        <v>89</v>
      </c>
      <c r="E13" s="14" t="s">
        <v>99</v>
      </c>
      <c r="F13" s="14" t="s">
        <v>108</v>
      </c>
      <c r="G13" s="30" t="s">
        <v>1</v>
      </c>
      <c r="H13" s="30" t="s">
        <v>1</v>
      </c>
      <c r="I13" s="30" t="s">
        <v>1</v>
      </c>
      <c r="J13" s="31" t="s">
        <v>0</v>
      </c>
      <c r="K13" s="31" t="s">
        <v>0</v>
      </c>
      <c r="L13" s="31" t="s">
        <v>0</v>
      </c>
    </row>
    <row r="14" spans="1:19" s="1" customFormat="1" ht="172.5" customHeight="1" x14ac:dyDescent="0.25">
      <c r="A14" s="16" t="s">
        <v>74</v>
      </c>
      <c r="B14" s="16" t="s">
        <v>95</v>
      </c>
      <c r="C14" s="15"/>
      <c r="D14" s="28"/>
      <c r="E14" s="15"/>
      <c r="F14" s="16"/>
      <c r="G14" s="28"/>
      <c r="H14" s="28"/>
      <c r="I14" s="28"/>
      <c r="J14" s="29" t="s">
        <v>0</v>
      </c>
      <c r="K14" s="29" t="s">
        <v>0</v>
      </c>
      <c r="L14" s="29" t="s">
        <v>0</v>
      </c>
    </row>
    <row r="15" spans="1:19" s="7" customFormat="1" ht="188.25" customHeight="1" x14ac:dyDescent="0.25">
      <c r="A15" s="18"/>
      <c r="B15" s="18" t="s">
        <v>100</v>
      </c>
      <c r="C15" s="19" t="s">
        <v>101</v>
      </c>
      <c r="D15" s="33" t="s">
        <v>16</v>
      </c>
      <c r="E15" s="19" t="s">
        <v>19</v>
      </c>
      <c r="F15" s="19" t="s">
        <v>30</v>
      </c>
      <c r="G15" s="32" t="s">
        <v>1</v>
      </c>
      <c r="H15" s="32" t="s">
        <v>1</v>
      </c>
      <c r="I15" s="32" t="s">
        <v>1</v>
      </c>
      <c r="J15" s="32"/>
      <c r="K15" s="32"/>
      <c r="L15" s="32"/>
    </row>
    <row r="16" spans="1:19" s="7" customFormat="1" ht="357" customHeight="1" x14ac:dyDescent="0.25">
      <c r="A16" s="18"/>
      <c r="B16" s="18" t="s">
        <v>66</v>
      </c>
      <c r="C16" s="19" t="s">
        <v>64</v>
      </c>
      <c r="D16" s="33" t="s">
        <v>2</v>
      </c>
      <c r="E16" s="33" t="s">
        <v>0</v>
      </c>
      <c r="F16" s="18" t="s">
        <v>31</v>
      </c>
      <c r="G16" s="32" t="s">
        <v>1</v>
      </c>
      <c r="H16" s="32" t="s">
        <v>1</v>
      </c>
      <c r="I16" s="32" t="s">
        <v>1</v>
      </c>
      <c r="J16" s="33"/>
      <c r="K16" s="33"/>
      <c r="L16" s="33"/>
    </row>
    <row r="17" spans="1:12" s="7" customFormat="1" ht="299.25" customHeight="1" x14ac:dyDescent="0.25">
      <c r="A17" s="18"/>
      <c r="B17" s="18" t="s">
        <v>65</v>
      </c>
      <c r="C17" s="19" t="s">
        <v>69</v>
      </c>
      <c r="D17" s="33" t="s">
        <v>2</v>
      </c>
      <c r="E17" s="33" t="s">
        <v>0</v>
      </c>
      <c r="F17" s="18" t="s">
        <v>32</v>
      </c>
      <c r="G17" s="32" t="s">
        <v>13</v>
      </c>
      <c r="H17" s="32" t="s">
        <v>13</v>
      </c>
      <c r="I17" s="32" t="s">
        <v>13</v>
      </c>
      <c r="J17" s="33"/>
      <c r="K17" s="33"/>
      <c r="L17" s="33"/>
    </row>
    <row r="18" spans="1:12" s="7" customFormat="1" ht="245.25" customHeight="1" x14ac:dyDescent="0.25">
      <c r="A18" s="46" t="s">
        <v>75</v>
      </c>
      <c r="B18" s="46" t="s">
        <v>102</v>
      </c>
      <c r="C18" s="48" t="s">
        <v>33</v>
      </c>
      <c r="D18" s="43" t="s">
        <v>16</v>
      </c>
      <c r="E18" s="43" t="s">
        <v>0</v>
      </c>
      <c r="F18" s="20" t="s">
        <v>34</v>
      </c>
      <c r="G18" s="34" t="s">
        <v>1</v>
      </c>
      <c r="H18" s="34" t="s">
        <v>1</v>
      </c>
      <c r="I18" s="31" t="s">
        <v>1</v>
      </c>
      <c r="J18" s="43" t="s">
        <v>0</v>
      </c>
      <c r="K18" s="43" t="s">
        <v>0</v>
      </c>
      <c r="L18" s="43" t="s">
        <v>0</v>
      </c>
    </row>
    <row r="19" spans="1:12" s="7" customFormat="1" ht="99" customHeight="1" x14ac:dyDescent="0.25">
      <c r="A19" s="69"/>
      <c r="B19" s="70"/>
      <c r="C19" s="52"/>
      <c r="D19" s="67"/>
      <c r="E19" s="67"/>
      <c r="F19" s="25" t="s">
        <v>35</v>
      </c>
      <c r="G19" s="35" t="s">
        <v>36</v>
      </c>
      <c r="H19" s="35" t="s">
        <v>36</v>
      </c>
      <c r="I19" s="35" t="s">
        <v>36</v>
      </c>
      <c r="J19" s="72"/>
      <c r="K19" s="72"/>
      <c r="L19" s="72"/>
    </row>
    <row r="20" spans="1:12" s="8" customFormat="1" ht="150" customHeight="1" x14ac:dyDescent="0.25">
      <c r="A20" s="53"/>
      <c r="B20" s="54"/>
      <c r="C20" s="54"/>
      <c r="D20" s="71"/>
      <c r="E20" s="71"/>
      <c r="F20" s="21" t="s">
        <v>24</v>
      </c>
      <c r="G20" s="36" t="s">
        <v>1</v>
      </c>
      <c r="H20" s="36" t="s">
        <v>1</v>
      </c>
      <c r="I20" s="36" t="s">
        <v>1</v>
      </c>
      <c r="J20" s="71"/>
      <c r="K20" s="71"/>
      <c r="L20" s="71"/>
    </row>
    <row r="21" spans="1:12" s="7" customFormat="1" ht="166.5" customHeight="1" x14ac:dyDescent="0.25">
      <c r="A21" s="55" t="s">
        <v>76</v>
      </c>
      <c r="B21" s="56" t="s">
        <v>55</v>
      </c>
      <c r="C21" s="48" t="s">
        <v>37</v>
      </c>
      <c r="D21" s="43" t="s">
        <v>2</v>
      </c>
      <c r="E21" s="43" t="s">
        <v>0</v>
      </c>
      <c r="F21" s="48" t="s">
        <v>56</v>
      </c>
      <c r="G21" s="60" t="s">
        <v>1</v>
      </c>
      <c r="H21" s="60" t="s">
        <v>1</v>
      </c>
      <c r="I21" s="60" t="s">
        <v>1</v>
      </c>
      <c r="J21" s="60" t="s">
        <v>0</v>
      </c>
      <c r="K21" s="60" t="s">
        <v>0</v>
      </c>
      <c r="L21" s="60" t="s">
        <v>0</v>
      </c>
    </row>
    <row r="22" spans="1:12" s="7" customFormat="1" ht="113.25" customHeight="1" x14ac:dyDescent="0.25">
      <c r="A22" s="55"/>
      <c r="B22" s="57"/>
      <c r="C22" s="52"/>
      <c r="D22" s="44"/>
      <c r="E22" s="44"/>
      <c r="F22" s="52"/>
      <c r="G22" s="44"/>
      <c r="H22" s="44"/>
      <c r="I22" s="44"/>
      <c r="J22" s="44"/>
      <c r="K22" s="44"/>
      <c r="L22" s="44"/>
    </row>
    <row r="23" spans="1:12" s="7" customFormat="1" ht="107.25" customHeight="1" x14ac:dyDescent="0.25">
      <c r="A23" s="55"/>
      <c r="B23" s="58"/>
      <c r="C23" s="49"/>
      <c r="D23" s="45"/>
      <c r="E23" s="45"/>
      <c r="F23" s="21" t="s">
        <v>25</v>
      </c>
      <c r="G23" s="37" t="s">
        <v>1</v>
      </c>
      <c r="H23" s="37" t="s">
        <v>1</v>
      </c>
      <c r="I23" s="37" t="s">
        <v>1</v>
      </c>
      <c r="J23" s="65"/>
      <c r="K23" s="65"/>
      <c r="L23" s="65"/>
    </row>
    <row r="24" spans="1:12" s="1" customFormat="1" ht="201" customHeight="1" x14ac:dyDescent="0.25">
      <c r="A24" s="22" t="s">
        <v>77</v>
      </c>
      <c r="B24" s="23" t="s">
        <v>38</v>
      </c>
      <c r="C24" s="17" t="s">
        <v>29</v>
      </c>
      <c r="D24" s="39" t="s">
        <v>16</v>
      </c>
      <c r="E24" s="31" t="s">
        <v>0</v>
      </c>
      <c r="F24" s="23" t="s">
        <v>39</v>
      </c>
      <c r="G24" s="30" t="s">
        <v>1</v>
      </c>
      <c r="H24" s="38" t="s">
        <v>1</v>
      </c>
      <c r="I24" s="39" t="s">
        <v>1</v>
      </c>
      <c r="J24" s="27" t="s">
        <v>0</v>
      </c>
      <c r="K24" s="27" t="s">
        <v>0</v>
      </c>
      <c r="L24" s="27" t="s">
        <v>0</v>
      </c>
    </row>
    <row r="25" spans="1:12" s="7" customFormat="1" ht="186.75" customHeight="1" x14ac:dyDescent="0.25">
      <c r="A25" s="46" t="s">
        <v>78</v>
      </c>
      <c r="B25" s="48" t="s">
        <v>57</v>
      </c>
      <c r="C25" s="48" t="s">
        <v>106</v>
      </c>
      <c r="D25" s="43" t="s">
        <v>16</v>
      </c>
      <c r="E25" s="48" t="s">
        <v>105</v>
      </c>
      <c r="F25" s="17" t="s">
        <v>68</v>
      </c>
      <c r="G25" s="34" t="s">
        <v>1</v>
      </c>
      <c r="H25" s="34" t="s">
        <v>1</v>
      </c>
      <c r="I25" s="31" t="s">
        <v>1</v>
      </c>
      <c r="J25" s="66" t="s">
        <v>0</v>
      </c>
      <c r="K25" s="66" t="s">
        <v>0</v>
      </c>
      <c r="L25" s="66" t="s">
        <v>0</v>
      </c>
    </row>
    <row r="26" spans="1:12" s="7" customFormat="1" ht="205.5" customHeight="1" x14ac:dyDescent="0.25">
      <c r="A26" s="47"/>
      <c r="B26" s="49"/>
      <c r="C26" s="49"/>
      <c r="D26" s="45"/>
      <c r="E26" s="49"/>
      <c r="F26" s="24" t="s">
        <v>107</v>
      </c>
      <c r="G26" s="37" t="s">
        <v>40</v>
      </c>
      <c r="H26" s="37" t="s">
        <v>40</v>
      </c>
      <c r="I26" s="40" t="s">
        <v>40</v>
      </c>
      <c r="J26" s="65"/>
      <c r="K26" s="65"/>
      <c r="L26" s="65"/>
    </row>
    <row r="27" spans="1:12" s="9" customFormat="1" ht="81.75" customHeight="1" x14ac:dyDescent="0.25">
      <c r="A27" s="46" t="s">
        <v>79</v>
      </c>
      <c r="B27" s="50" t="s">
        <v>41</v>
      </c>
      <c r="C27" s="48" t="s">
        <v>104</v>
      </c>
      <c r="D27" s="43" t="s">
        <v>16</v>
      </c>
      <c r="E27" s="43" t="s">
        <v>0</v>
      </c>
      <c r="F27" s="17" t="s">
        <v>42</v>
      </c>
      <c r="G27" s="30" t="s">
        <v>1</v>
      </c>
      <c r="H27" s="30" t="s">
        <v>1</v>
      </c>
      <c r="I27" s="30" t="s">
        <v>1</v>
      </c>
      <c r="J27" s="66" t="s">
        <v>0</v>
      </c>
      <c r="K27" s="66" t="s">
        <v>0</v>
      </c>
      <c r="L27" s="66" t="s">
        <v>0</v>
      </c>
    </row>
    <row r="28" spans="1:12" s="9" customFormat="1" ht="71.25" customHeight="1" x14ac:dyDescent="0.25">
      <c r="A28" s="53"/>
      <c r="B28" s="51"/>
      <c r="C28" s="52"/>
      <c r="D28" s="44"/>
      <c r="E28" s="44"/>
      <c r="F28" s="25" t="s">
        <v>43</v>
      </c>
      <c r="G28" s="41" t="s">
        <v>23</v>
      </c>
      <c r="H28" s="41" t="s">
        <v>23</v>
      </c>
      <c r="I28" s="41" t="s">
        <v>23</v>
      </c>
      <c r="J28" s="67"/>
      <c r="K28" s="67"/>
      <c r="L28" s="67"/>
    </row>
    <row r="29" spans="1:12" s="9" customFormat="1" ht="53.25" customHeight="1" x14ac:dyDescent="0.25">
      <c r="A29" s="54"/>
      <c r="B29" s="49"/>
      <c r="C29" s="49"/>
      <c r="D29" s="45"/>
      <c r="E29" s="45"/>
      <c r="F29" s="21" t="s">
        <v>63</v>
      </c>
      <c r="G29" s="42" t="s">
        <v>13</v>
      </c>
      <c r="H29" s="42" t="s">
        <v>13</v>
      </c>
      <c r="I29" s="42" t="s">
        <v>13</v>
      </c>
      <c r="J29" s="65"/>
      <c r="K29" s="65"/>
      <c r="L29" s="65"/>
    </row>
    <row r="30" spans="1:12" s="1" customFormat="1" ht="114" customHeight="1" x14ac:dyDescent="0.25">
      <c r="A30" s="46" t="s">
        <v>80</v>
      </c>
      <c r="B30" s="46" t="s">
        <v>58</v>
      </c>
      <c r="C30" s="48" t="s">
        <v>44</v>
      </c>
      <c r="D30" s="43" t="s">
        <v>16</v>
      </c>
      <c r="E30" s="43" t="s">
        <v>0</v>
      </c>
      <c r="F30" s="20" t="s">
        <v>86</v>
      </c>
      <c r="G30" s="39" t="s">
        <v>7</v>
      </c>
      <c r="H30" s="39" t="s">
        <v>8</v>
      </c>
      <c r="I30" s="39" t="s">
        <v>8</v>
      </c>
      <c r="J30" s="66">
        <f>73563.6+12305.9+1138.6</f>
        <v>87008.1</v>
      </c>
      <c r="K30" s="66">
        <f t="shared" ref="K30:L30" si="0">73563.6+12305.9+1138.6</f>
        <v>87008.1</v>
      </c>
      <c r="L30" s="66">
        <f t="shared" si="0"/>
        <v>87008.1</v>
      </c>
    </row>
    <row r="31" spans="1:12" s="1" customFormat="1" ht="199.5" customHeight="1" x14ac:dyDescent="0.25">
      <c r="A31" s="47"/>
      <c r="B31" s="47"/>
      <c r="C31" s="49"/>
      <c r="D31" s="45"/>
      <c r="E31" s="45"/>
      <c r="F31" s="21" t="s">
        <v>67</v>
      </c>
      <c r="G31" s="42" t="s">
        <v>3</v>
      </c>
      <c r="H31" s="42" t="s">
        <v>3</v>
      </c>
      <c r="I31" s="42" t="s">
        <v>3</v>
      </c>
      <c r="J31" s="65"/>
      <c r="K31" s="65"/>
      <c r="L31" s="65"/>
    </row>
    <row r="32" spans="1:12" s="1" customFormat="1" ht="131.25" x14ac:dyDescent="0.25">
      <c r="A32" s="16" t="s">
        <v>81</v>
      </c>
      <c r="B32" s="16" t="s">
        <v>45</v>
      </c>
      <c r="C32" s="15" t="s">
        <v>46</v>
      </c>
      <c r="D32" s="28" t="s">
        <v>2</v>
      </c>
      <c r="E32" s="15" t="s">
        <v>47</v>
      </c>
      <c r="F32" s="15" t="s">
        <v>48</v>
      </c>
      <c r="G32" s="28" t="s">
        <v>17</v>
      </c>
      <c r="H32" s="28" t="s">
        <v>5</v>
      </c>
      <c r="I32" s="28" t="s">
        <v>5</v>
      </c>
      <c r="J32" s="29">
        <v>2440.1</v>
      </c>
      <c r="K32" s="29">
        <v>2440.1</v>
      </c>
      <c r="L32" s="29">
        <v>2440.1</v>
      </c>
    </row>
    <row r="33" spans="1:12" s="1" customFormat="1" ht="150" customHeight="1" x14ac:dyDescent="0.25">
      <c r="A33" s="16" t="s">
        <v>82</v>
      </c>
      <c r="B33" s="16" t="s">
        <v>59</v>
      </c>
      <c r="C33" s="15" t="s">
        <v>60</v>
      </c>
      <c r="D33" s="28" t="s">
        <v>103</v>
      </c>
      <c r="E33" s="15" t="s">
        <v>61</v>
      </c>
      <c r="F33" s="15" t="s">
        <v>21</v>
      </c>
      <c r="G33" s="28" t="s">
        <v>15</v>
      </c>
      <c r="H33" s="28" t="s">
        <v>15</v>
      </c>
      <c r="I33" s="28" t="s">
        <v>15</v>
      </c>
      <c r="J33" s="29">
        <v>2836.1</v>
      </c>
      <c r="K33" s="29">
        <v>2836.1</v>
      </c>
      <c r="L33" s="29">
        <v>2836.1</v>
      </c>
    </row>
    <row r="34" spans="1:12" s="1" customFormat="1" ht="93.75" customHeight="1" x14ac:dyDescent="0.25">
      <c r="A34" s="16" t="s">
        <v>83</v>
      </c>
      <c r="B34" s="16" t="s">
        <v>49</v>
      </c>
      <c r="C34" s="15" t="s">
        <v>50</v>
      </c>
      <c r="D34" s="28" t="s">
        <v>16</v>
      </c>
      <c r="E34" s="28" t="s">
        <v>0</v>
      </c>
      <c r="F34" s="15" t="s">
        <v>22</v>
      </c>
      <c r="G34" s="28" t="s">
        <v>51</v>
      </c>
      <c r="H34" s="28" t="s">
        <v>18</v>
      </c>
      <c r="I34" s="28" t="s">
        <v>18</v>
      </c>
      <c r="J34" s="29">
        <v>95481.5</v>
      </c>
      <c r="K34" s="29">
        <v>87046.7</v>
      </c>
      <c r="L34" s="29">
        <v>85919.4</v>
      </c>
    </row>
    <row r="35" spans="1:12" s="1" customFormat="1" ht="209.25" customHeight="1" x14ac:dyDescent="0.25">
      <c r="A35" s="16" t="s">
        <v>84</v>
      </c>
      <c r="B35" s="16" t="s">
        <v>52</v>
      </c>
      <c r="C35" s="15" t="s">
        <v>53</v>
      </c>
      <c r="D35" s="28" t="s">
        <v>16</v>
      </c>
      <c r="E35" s="28" t="s">
        <v>0</v>
      </c>
      <c r="F35" s="15" t="s">
        <v>26</v>
      </c>
      <c r="G35" s="28">
        <v>100</v>
      </c>
      <c r="H35" s="28">
        <v>100</v>
      </c>
      <c r="I35" s="28">
        <v>100</v>
      </c>
      <c r="J35" s="29">
        <f>(30040902.1+540044.41+160096.6+2911961.19)/1000</f>
        <v>33653.004300000008</v>
      </c>
      <c r="K35" s="29">
        <f>(30040902.1+540044.41+160096.6+2911961.19)/1000</f>
        <v>33653.004300000008</v>
      </c>
      <c r="L35" s="29">
        <f>(30040902.1+540044.41+160096.6+2911961.19)/1000</f>
        <v>33653.004300000008</v>
      </c>
    </row>
    <row r="36" spans="1:12" s="1" customFormat="1" ht="151.5" customHeight="1" x14ac:dyDescent="0.25">
      <c r="A36" s="16" t="s">
        <v>85</v>
      </c>
      <c r="B36" s="16" t="s">
        <v>54</v>
      </c>
      <c r="C36" s="15" t="s">
        <v>12</v>
      </c>
      <c r="D36" s="28" t="s">
        <v>16</v>
      </c>
      <c r="E36" s="28" t="s">
        <v>0</v>
      </c>
      <c r="F36" s="15" t="s">
        <v>62</v>
      </c>
      <c r="G36" s="28">
        <v>100</v>
      </c>
      <c r="H36" s="28">
        <v>100</v>
      </c>
      <c r="I36" s="28">
        <v>100</v>
      </c>
      <c r="J36" s="29">
        <f>(600.25+3326393.46+4319358.71+118455.44+1815849.04+148054.71+20000+3003399.46+103300.77+1632635.11)/1000</f>
        <v>14488.04695</v>
      </c>
      <c r="K36" s="29">
        <f>(600.25+3326393.46+4319358.71+118455.44+1815849.04+148054.71+20000+3003399.46+103300.77+1632635.11)/1000</f>
        <v>14488.04695</v>
      </c>
      <c r="L36" s="29">
        <f>(600.25+3326393.46+4319358.71+118455.44+1815849.04+148054.71+20000+3003399.46+103300.77+1632635.11)/1000</f>
        <v>14488.04695</v>
      </c>
    </row>
  </sheetData>
  <customSheetViews>
    <customSheetView guid="{7036769E-1D64-42DE-AC48-57C0C6D20FE2}" scale="75" showPageBreaks="1" fitToPage="1" printArea="1" view="pageBreakPreview">
      <selection activeCell="A6" sqref="A6:L6"/>
      <rowBreaks count="5" manualBreakCount="5">
        <brk id="9" max="11" man="1"/>
        <brk id="15" max="11" man="1"/>
        <brk id="17" max="16383" man="1"/>
        <brk id="25" max="11" man="1"/>
        <brk id="50" max="11" man="1"/>
      </rowBreaks>
      <pageMargins left="0.31496062992125984" right="0" top="0.55118110236220474" bottom="0" header="0.31496062992125984" footer="0.31496062992125984"/>
      <pageSetup paperSize="9" scale="45" fitToHeight="19" orientation="landscape" r:id="rId1"/>
    </customSheetView>
    <customSheetView guid="{ADC4D2E4-6742-4893-B8AD-8C91AE46A66B}" scale="75" showPageBreaks="1" fitToPage="1" printArea="1" view="pageBreakPreview" topLeftCell="A19">
      <selection activeCell="C20" sqref="C20"/>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2"/>
    </customSheetView>
    <customSheetView guid="{A745643F-D1E0-48E0-8F50-AB8E28F37E8F}" scale="75" showPageBreaks="1" fitToPage="1" printArea="1" hiddenRows="1" view="pageBreakPreview" topLeftCell="A32">
      <selection activeCell="B35" sqref="B35"/>
      <rowBreaks count="6" manualBreakCount="6">
        <brk id="13" max="11" man="1"/>
        <brk id="20" max="11" man="1"/>
        <brk id="22" max="16383" man="1"/>
        <brk id="26" max="11" man="1"/>
        <brk id="34" max="11" man="1"/>
        <brk id="58" max="11" man="1"/>
      </rowBreaks>
      <pageMargins left="0.31496062992125984" right="0" top="0.55118110236220474" bottom="0" header="0.31496062992125984" footer="0.31496062992125984"/>
      <pageSetup paperSize="9" scale="45" fitToHeight="0" orientation="landscape" r:id="rId3"/>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4"/>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5"/>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6"/>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7"/>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8"/>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9"/>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0"/>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1"/>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2"/>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13"/>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4"/>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15"/>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16"/>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17"/>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18"/>
      <headerFooter scaleWithDoc="0">
        <oddHeader>&amp;C&amp;P</oddHeader>
      </headerFooter>
    </customSheetView>
    <customSheetView guid="{60102900-E3F1-4329-AC30-2A63305E6794}" scale="53" showPageBreaks="1" fitToPage="1" printArea="1" view="pageBreakPreview">
      <pane ySplit="9" topLeftCell="A31" activePane="bottomLeft" state="frozen"/>
      <selection pane="bottomLeft" activeCell="F29" sqref="F29"/>
      <rowBreaks count="4" manualBreakCount="4">
        <brk id="17" max="11" man="1"/>
        <brk id="22" max="16383" man="1"/>
        <brk id="27" max="11" man="1"/>
        <brk id="52" max="11" man="1"/>
      </rowBreaks>
      <pageMargins left="0.31496062992125984" right="0" top="1.1811023622047245" bottom="0.39370078740157483" header="0.31496062992125984" footer="0.31496062992125984"/>
      <pageSetup paperSize="8" scale="65" firstPageNumber="8" fitToHeight="0" orientation="landscape" useFirstPageNumber="1" r:id="rId19"/>
      <headerFooter>
        <oddHeader>&amp;C&amp;"Times New Roman,обычный"&amp;14&amp;P</oddHeader>
      </headerFooter>
    </customSheetView>
    <customSheetView guid="{5D92A4E6-52B6-43FA-BEB1-D334D09298C2}" scale="53" showPageBreaks="1" fitToPage="1" printArea="1" view="pageBreakPreview">
      <pane ySplit="9" topLeftCell="A33" activePane="bottomLeft" state="frozen"/>
      <selection pane="bottomLeft" activeCell="J34" sqref="J34"/>
      <rowBreaks count="4" manualBreakCount="4">
        <brk id="17" max="11" man="1"/>
        <brk id="22" max="16383" man="1"/>
        <brk id="27" max="11" man="1"/>
        <brk id="52" max="11" man="1"/>
      </rowBreaks>
      <pageMargins left="0.31496062992125984" right="0" top="1.1811023622047245" bottom="0.39370078740157483" header="0.31496062992125984" footer="0.31496062992125984"/>
      <pageSetup paperSize="8" scale="65" firstPageNumber="8" fitToHeight="0" orientation="landscape" useFirstPageNumber="1" r:id="rId20"/>
      <headerFooter>
        <oddHeader>&amp;C&amp;"Times New Roman,обычный"&amp;14&amp;P</oddHeader>
      </headerFooter>
    </customSheetView>
    <customSheetView guid="{9426829B-160F-4292-BD3F-9A4D89415551}" scale="75" showPageBreaks="1" fitToPage="1" view="pageBreakPreview" topLeftCell="A5">
      <pane xSplit="2" ySplit="4" topLeftCell="C36" activePane="bottomRight" state="frozen"/>
      <selection pane="bottomRight" activeCell="D38" sqref="D38:D40"/>
      <rowBreaks count="8" manualBreakCount="8">
        <brk id="12" max="12" man="1"/>
        <brk id="13" max="11" man="1"/>
        <brk id="18" max="11" man="1"/>
        <brk id="23" max="11" man="1"/>
        <brk id="29" max="11" man="1"/>
        <brk id="37" max="11" man="1"/>
        <brk id="48" max="11" man="1"/>
        <brk id="55" max="11" man="1"/>
      </rowBreaks>
      <pageMargins left="0.31496062992125984" right="0" top="0.55118110236220474" bottom="0" header="0.31496062992125984" footer="0.31496062992125984"/>
      <pageSetup paperSize="9" scale="44" fitToHeight="0" orientation="landscape" r:id="rId21"/>
    </customSheetView>
    <customSheetView guid="{353CCF9C-00F7-49C6-8E4D-D582B2AC8B80}" scale="75" showPageBreaks="1" fitToPage="1" view="pageBreakPreview" topLeftCell="A5">
      <pane xSplit="2" ySplit="4" topLeftCell="C33" activePane="bottomRight" state="frozen"/>
      <selection pane="bottomRight" activeCell="E34" sqref="E34"/>
      <rowBreaks count="6" manualBreakCount="6">
        <brk id="19" max="16383" man="1"/>
        <brk id="23" max="11" man="1"/>
        <brk id="29" max="11" man="1"/>
        <brk id="37" max="11" man="1"/>
        <brk id="48" max="11" man="1"/>
        <brk id="55" max="11" man="1"/>
      </rowBreaks>
      <pageMargins left="0.31496062992125984" right="0" top="0.55118110236220474" bottom="0" header="0.31496062992125984" footer="0.31496062992125984"/>
      <pageSetup paperSize="9" scale="44" fitToHeight="0" orientation="landscape" r:id="rId22"/>
    </customSheetView>
    <customSheetView guid="{1E26D208-F040-4D33-B95D-1DCB22A8EC4E}" scale="75" showPageBreaks="1" fitToPage="1" hiddenColumns="1" view="pageBreakPreview" topLeftCell="B1">
      <selection activeCell="A6" sqref="A6:L6"/>
      <rowBreaks count="1" manualBreakCount="1">
        <brk id="49" max="11" man="1"/>
      </rowBreaks>
      <pageMargins left="0.31496062992125984" right="0" top="0.55118110236220474" bottom="0" header="0.31496062992125984" footer="0.31496062992125984"/>
      <pageSetup paperSize="9" scale="45" firstPageNumber="5" fitToHeight="0" orientation="landscape" useFirstPageNumber="1" r:id="rId23"/>
      <headerFooter>
        <oddHeader>&amp;C&amp;P</oddHeader>
      </headerFooter>
    </customSheetView>
  </customSheetViews>
  <mergeCells count="62">
    <mergeCell ref="J3:L3"/>
    <mergeCell ref="A18:A20"/>
    <mergeCell ref="B18:B20"/>
    <mergeCell ref="C18:C20"/>
    <mergeCell ref="D18:D20"/>
    <mergeCell ref="E18:E20"/>
    <mergeCell ref="J18:J20"/>
    <mergeCell ref="K18:K20"/>
    <mergeCell ref="L18:L20"/>
    <mergeCell ref="L9:L10"/>
    <mergeCell ref="B9:B10"/>
    <mergeCell ref="C9:C10"/>
    <mergeCell ref="D9:D10"/>
    <mergeCell ref="E9:E10"/>
    <mergeCell ref="F9:F10"/>
    <mergeCell ref="J30:J31"/>
    <mergeCell ref="K30:K31"/>
    <mergeCell ref="L30:L31"/>
    <mergeCell ref="J25:J26"/>
    <mergeCell ref="K25:K26"/>
    <mergeCell ref="L25:L26"/>
    <mergeCell ref="J27:J29"/>
    <mergeCell ref="K27:K29"/>
    <mergeCell ref="L27:L29"/>
    <mergeCell ref="K21:K23"/>
    <mergeCell ref="L21:L23"/>
    <mergeCell ref="G9:G10"/>
    <mergeCell ref="H9:H10"/>
    <mergeCell ref="I9:I10"/>
    <mergeCell ref="J9:J10"/>
    <mergeCell ref="K9:K10"/>
    <mergeCell ref="A21:A23"/>
    <mergeCell ref="B21:B23"/>
    <mergeCell ref="C21:C23"/>
    <mergeCell ref="D21:D23"/>
    <mergeCell ref="J1:L1"/>
    <mergeCell ref="J2:L2"/>
    <mergeCell ref="J4:L4"/>
    <mergeCell ref="E21:E23"/>
    <mergeCell ref="F21:F22"/>
    <mergeCell ref="G21:G22"/>
    <mergeCell ref="H21:H22"/>
    <mergeCell ref="I21:I22"/>
    <mergeCell ref="A8:I8"/>
    <mergeCell ref="A7:L7"/>
    <mergeCell ref="A9:A10"/>
    <mergeCell ref="J21:J23"/>
    <mergeCell ref="A25:A26"/>
    <mergeCell ref="B25:B26"/>
    <mergeCell ref="C25:C26"/>
    <mergeCell ref="D25:D26"/>
    <mergeCell ref="E25:E26"/>
    <mergeCell ref="E27:E29"/>
    <mergeCell ref="A30:A31"/>
    <mergeCell ref="B30:B31"/>
    <mergeCell ref="C30:C31"/>
    <mergeCell ref="D30:D31"/>
    <mergeCell ref="E30:E31"/>
    <mergeCell ref="B27:B29"/>
    <mergeCell ref="C27:C29"/>
    <mergeCell ref="D27:D29"/>
    <mergeCell ref="A27:A29"/>
  </mergeCells>
  <phoneticPr fontId="0" type="noConversion"/>
  <pageMargins left="1.1811023622047245" right="0.39370078740157483" top="0.55118110236220474" bottom="0.39370078740157483" header="0.31496062992125984" footer="0.31496062992125984"/>
  <pageSetup paperSize="8" scale="59" firstPageNumber="2" fitToHeight="19" orientation="landscape" useFirstPageNumber="1" r:id="rId24"/>
  <headerFooter>
    <oddHeader>&amp;C&amp;"Times New Roman,обычный"&amp;16&amp;P</oddHeader>
  </headerFooter>
  <rowBreaks count="1" manualBreakCount="1">
    <brk id="2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последний вариант</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Гордеев Сергей Викторович</cp:lastModifiedBy>
  <cp:lastPrinted>2025-07-07T10:29:37Z</cp:lastPrinted>
  <dcterms:created xsi:type="dcterms:W3CDTF">2006-09-16T00:00:00Z</dcterms:created>
  <dcterms:modified xsi:type="dcterms:W3CDTF">2025-07-11T10:35:11Z</dcterms:modified>
</cp:coreProperties>
</file>